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APACITACION 2023\Formatos 2023\EJE 4\"/>
    </mc:Choice>
  </mc:AlternateContent>
  <bookViews>
    <workbookView xWindow="14532" yWindow="120" windowWidth="13788" windowHeight="15540"/>
  </bookViews>
  <sheets>
    <sheet name="SEGUIMIENTO E4 2023" sheetId="1" r:id="rId1"/>
    <sheet name="Instrucciones" sheetId="2" r:id="rId2"/>
  </sheets>
  <definedNames>
    <definedName name="ADFASDF">#REF!</definedName>
    <definedName name="averiguar">#REF!</definedName>
    <definedName name="averiguar2">#REF!</definedName>
    <definedName name="averiguar3">#REF!</definedName>
    <definedName name="e">#REF!</definedName>
    <definedName name="formato2">#REF!</definedName>
    <definedName name="M">#REF!</definedName>
    <definedName name="MIRPRUEB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" i="1" l="1"/>
  <c r="T30" i="1" l="1"/>
  <c r="S30" i="1"/>
  <c r="R30" i="1"/>
  <c r="Q30" i="1"/>
  <c r="P30" i="1"/>
  <c r="O30" i="1"/>
  <c r="N30" i="1"/>
  <c r="U30" i="1" s="1"/>
  <c r="U19" i="1"/>
  <c r="T19" i="1"/>
  <c r="S19" i="1"/>
  <c r="R19" i="1"/>
  <c r="Q19" i="1"/>
  <c r="P19" i="1"/>
  <c r="O19" i="1"/>
  <c r="U14" i="1"/>
  <c r="T14" i="1"/>
  <c r="S14" i="1"/>
  <c r="R14" i="1"/>
  <c r="Q14" i="1"/>
  <c r="P14" i="1"/>
  <c r="R32" i="1"/>
  <c r="N32" i="1"/>
  <c r="R31" i="1"/>
  <c r="N31" i="1"/>
  <c r="P13" i="1"/>
  <c r="Q13" i="1"/>
  <c r="R13" i="1"/>
  <c r="S13" i="1"/>
  <c r="T13" i="1"/>
  <c r="U13" i="1"/>
  <c r="O13" i="1"/>
</calcChain>
</file>

<file path=xl/sharedStrings.xml><?xml version="1.0" encoding="utf-8"?>
<sst xmlns="http://schemas.openxmlformats.org/spreadsheetml/2006/main" count="79" uniqueCount="51">
  <si>
    <t>Nivel.
(unidad administrativa responsable)</t>
  </si>
  <si>
    <t>Resumen narrativo u objetivos.
Clave: Número del Eje, Número del Programa, 1 para el Fin, 1 para el Propósito, Número del Componente, Número de las Actividades.</t>
  </si>
  <si>
    <t>INDICADOR</t>
  </si>
  <si>
    <t>Nombre del Indicador.
Siglas y descripción.</t>
  </si>
  <si>
    <t>Frecuencia de medición del Indicador.
Con base a las recomendaciones del nivel de objetivos.</t>
  </si>
  <si>
    <t>Unidad de medida del Indicador y unidad de medida de sus variables.</t>
  </si>
  <si>
    <t>TRIMESTRE 1</t>
  </si>
  <si>
    <t>TRIMESTRE 2</t>
  </si>
  <si>
    <t>TRIMESTRE 3</t>
  </si>
  <si>
    <t>TRIMESTRE 4</t>
  </si>
  <si>
    <t>PRESUPUESTO ANUAL AUTORIZADO</t>
  </si>
  <si>
    <t>PLANEACIÓN TRIMESTRAL DE EJECUCIÓN DEL PRESUPUESTO</t>
  </si>
  <si>
    <t>EJECUCIÓN  DEL PRESUPUESTO AUTORIZADO</t>
  </si>
  <si>
    <t>AVANCE TRIMESTRAL EN LA EJECUCIÓN DEL PRESUPUESTO</t>
  </si>
  <si>
    <t>AVANCE ACUMULADO ANUAL DE LA  EJECUCIÓN DEL PRESUPUESTO</t>
  </si>
  <si>
    <t>EJE 4: CANCUN POR LA PAZ</t>
  </si>
  <si>
    <r>
      <rPr>
        <b/>
        <sz val="11"/>
        <color theme="1"/>
        <rFont val="Arial"/>
        <family val="2"/>
      </rPr>
      <t>PPPIVC</t>
    </r>
    <r>
      <rPr>
        <b/>
        <vertAlign val="subscript"/>
        <sz val="11"/>
        <color theme="1"/>
        <rFont val="Arial"/>
        <family val="2"/>
      </rPr>
      <t>ENVIPE</t>
    </r>
    <r>
      <rPr>
        <sz val="11"/>
        <color theme="1"/>
        <rFont val="Arial"/>
        <family val="2"/>
      </rPr>
      <t>: Porcentaje de población de 18 años y más que percibe inseguro vivir en Cancún.
ENVIPE: Encuesta Nacional de Seguridad Pública Urbana. Periodicidad Anual.</t>
    </r>
  </si>
  <si>
    <t>Fin
(DGPM / DP)</t>
  </si>
  <si>
    <t>Propósito
(              )</t>
  </si>
  <si>
    <t>Componente
(        )</t>
  </si>
  <si>
    <t>Actividad</t>
  </si>
  <si>
    <t>Anual</t>
  </si>
  <si>
    <r>
      <rPr>
        <b/>
        <sz val="11"/>
        <color theme="1"/>
        <rFont val="Arial"/>
        <family val="2"/>
      </rPr>
      <t xml:space="preserve">4.XX.1: </t>
    </r>
    <r>
      <rPr>
        <sz val="11"/>
        <color theme="1"/>
        <rFont val="Arial"/>
        <family val="2"/>
      </rPr>
      <t xml:space="preserve">Contribuir en la promoción de  acciones que combatan las causas que generan las violencias y la delincuencia contribuyendo a la paz y la justica </t>
    </r>
    <r>
      <rPr>
        <b/>
        <sz val="11"/>
        <color theme="1"/>
        <rFont val="Arial"/>
        <family val="2"/>
      </rPr>
      <t>mediante….</t>
    </r>
  </si>
  <si>
    <t>CLAVE Y NOMBRE DEL PPA:</t>
  </si>
  <si>
    <r>
      <rPr>
        <b/>
        <sz val="11"/>
        <color theme="1"/>
        <rFont val="Arial"/>
        <family val="2"/>
      </rPr>
      <t xml:space="preserve">UNIDAD DE MEDIDA DEL INDICADOR: </t>
    </r>
    <r>
      <rPr>
        <sz val="11"/>
        <color theme="1"/>
        <rFont val="Arial"/>
        <family val="2"/>
      </rPr>
      <t xml:space="preserve">
Porcentaje
</t>
    </r>
    <r>
      <rPr>
        <b/>
        <sz val="11"/>
        <color theme="1"/>
        <rFont val="Arial"/>
        <family val="2"/>
      </rPr>
      <t xml:space="preserve">UNIDAD DE MEDIDA DE LAS VARIABLES: </t>
    </r>
    <r>
      <rPr>
        <sz val="11"/>
        <color theme="1"/>
        <rFont val="Arial"/>
        <family val="2"/>
      </rPr>
      <t xml:space="preserve">
Porcentaje</t>
    </r>
  </si>
  <si>
    <t>NO APLICA</t>
  </si>
  <si>
    <r>
      <rPr>
        <b/>
        <sz val="11"/>
        <rFont val="Arial"/>
        <family val="2"/>
      </rPr>
      <t>Meta trimestral:</t>
    </r>
    <r>
      <rPr>
        <sz val="11"/>
        <rFont val="Arial"/>
        <family val="2"/>
      </rPr>
      <t xml:space="preserve"> . El avance en cumplimiento de metas trimestral refleja lo reportado respecto a lo programado, es decir 106.57%. 
</t>
    </r>
    <r>
      <rPr>
        <b/>
        <sz val="11"/>
        <rFont val="Arial"/>
        <family val="2"/>
      </rPr>
      <t>Meta Anual:</t>
    </r>
    <r>
      <rPr>
        <sz val="11"/>
        <rFont val="Arial"/>
        <family val="2"/>
      </rPr>
      <t xml:space="preserve"> El Instituto Nacional de Estadística y Geografía, INEGI, implementa y publica los resultados de la Encuesta Nacional de Victimización y Percepción sobre Seguridad Pública Anualmente. Ultimo dato 83.5% periodo marzo-abril 2022. </t>
    </r>
  </si>
  <si>
    <t>JUSTIFICACION TRIMESTRAL Y ANUAL DE AVANCE DE RESULTADOS 2023</t>
  </si>
  <si>
    <t>META PROGRAMADA 2023</t>
  </si>
  <si>
    <t>META REALIZADA 2023</t>
  </si>
  <si>
    <t>PORCENTAJE DE AVANCE TRIMESTRAL 2023</t>
  </si>
  <si>
    <t>PORCENTAJE DE AVANCE TRIMESTRAL ACUMULADO 2023</t>
  </si>
  <si>
    <t>SEGUIMIENTO A LA EJECUCIÓN DEL PRESUPUESTO AUTORIZADO</t>
  </si>
  <si>
    <t>UNIDAD ADMINISTRATIVA</t>
  </si>
  <si>
    <t>TRIMESTRE 1 2023</t>
  </si>
  <si>
    <t>TRIMESTRE 2 2023</t>
  </si>
  <si>
    <t>TRIMESTRE 3 2023</t>
  </si>
  <si>
    <t>TRIMESTRE 4 2023</t>
  </si>
  <si>
    <t>SEGUIMIENTO DE AVANCE EN CUMPLIMIENTO DE METAS Y OBJETIVOS 2023</t>
  </si>
  <si>
    <t>NOMBRE DE LA DEPENDENCIA QUE ATIENDE AL PROGRAMA</t>
  </si>
  <si>
    <t>ELABORÓ</t>
  </si>
  <si>
    <t>REVISÓ
Mtro. Enrique E. Encalada Sánchez
Dirección de Planeación de la DGPM</t>
  </si>
  <si>
    <t>AUTORIZÓ</t>
  </si>
  <si>
    <t>INSTRUCTIVO</t>
  </si>
  <si>
    <t>EJEMPLO PARA REPORTAR SUS AVANCES, SOLO TIENEN QUE REGISTRAR LOS VALORES PROGRAMADOS POR TRIMESTRE Y CONFORME REPORTEN AVANCES REGISTRAR EL AVANCE DEL TRIMESTRE CORRESPONDIENTE POSICIONARSE EN LA CELDA DE ARRIBA Y ARRASTRAR LA CON LA CRUZ NEGRITA HACIA ABAJO PARA OBTENER EL AVANCE CORRESPONDIENTE . VERIFICAR DANDO DOBLE CLIC A LA INFORMACION OBTENIDA.</t>
  </si>
  <si>
    <t>EL COLOR DE LA CELDA REPRESENTA QUE NO SE PROGRAMÓ ACTIVIDAD EN ESE TRIMESTRE</t>
  </si>
  <si>
    <t>EL COLOR DE LA CELDA REPRESENTA QUE NO SE HA REPORTADO EL TRIMESTRE O QUE NO SE REALIZÓ POR NO ESTAR PROGRAMADO</t>
  </si>
  <si>
    <t>EJEMPLO</t>
  </si>
  <si>
    <t>Justificacion Trimestral:</t>
  </si>
  <si>
    <t>Justificacion Trimestral</t>
  </si>
  <si>
    <t>JUSTIFICACION TRIMESTRAL DE AVANCE DE RESULTADOS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</si>
</sst>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2"/>
      <color theme="1"/>
      <name val="Calibri"/>
      <family val="2"/>
      <scheme val="minor"/>
    </font>
    <font>
      <b/>
      <vertAlign val="subscript"/>
      <sz val="11"/>
      <color theme="1"/>
      <name val="Arial"/>
      <family val="2"/>
    </font>
    <font>
      <b/>
      <sz val="14"/>
      <color theme="0"/>
      <name val="Arial"/>
      <family val="2"/>
    </font>
    <font>
      <b/>
      <sz val="14"/>
      <color rgb="FFFFFFFF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1A79BB"/>
        <bgColor rgb="FF000000"/>
      </patternFill>
    </fill>
    <fill>
      <patternFill patternType="solid">
        <fgColor rgb="FF1A79BB"/>
        <bgColor indexed="64"/>
      </patternFill>
    </fill>
    <fill>
      <patternFill patternType="solid">
        <fgColor rgb="FFAED8F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7EF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9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1"/>
      </right>
      <top style="medium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theme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/>
      <top style="dashed">
        <color theme="1"/>
      </top>
      <bottom style="dashed">
        <color theme="1"/>
      </bottom>
      <diagonal/>
    </border>
    <border>
      <left style="dashed">
        <color theme="1"/>
      </left>
      <right style="medium">
        <color indexed="64"/>
      </right>
      <top style="dashed">
        <color theme="1"/>
      </top>
      <bottom style="dashed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dashed">
        <color theme="1"/>
      </right>
      <top style="dashed">
        <color theme="1"/>
      </top>
      <bottom style="medium">
        <color indexed="64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 style="medium">
        <color indexed="64"/>
      </bottom>
      <diagonal/>
    </border>
    <border>
      <left style="dashed">
        <color theme="1"/>
      </left>
      <right/>
      <top style="dashed">
        <color theme="1"/>
      </top>
      <bottom style="medium">
        <color indexed="64"/>
      </bottom>
      <diagonal/>
    </border>
    <border>
      <left style="dashed">
        <color theme="1"/>
      </left>
      <right style="medium">
        <color indexed="64"/>
      </right>
      <top style="dashed">
        <color theme="1"/>
      </top>
      <bottom style="medium">
        <color indexed="64"/>
      </bottom>
      <diagonal/>
    </border>
    <border>
      <left style="medium">
        <color indexed="64"/>
      </left>
      <right style="dashed">
        <color theme="1"/>
      </right>
      <top style="medium">
        <color indexed="64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 style="medium">
        <color indexed="64"/>
      </top>
      <bottom style="dashed">
        <color theme="1"/>
      </bottom>
      <diagonal/>
    </border>
    <border>
      <left style="dashed">
        <color theme="1"/>
      </left>
      <right style="medium">
        <color indexed="64"/>
      </right>
      <top style="medium">
        <color indexed="64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 style="medium">
        <color indexed="64"/>
      </top>
      <bottom style="dotted">
        <color theme="1"/>
      </bottom>
      <diagonal/>
    </border>
    <border>
      <left style="dashed">
        <color theme="1"/>
      </left>
      <right style="medium">
        <color indexed="64"/>
      </right>
      <top style="medium">
        <color indexed="64"/>
      </top>
      <bottom style="dotted">
        <color theme="1"/>
      </bottom>
      <diagonal/>
    </border>
    <border>
      <left style="medium">
        <color indexed="64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 style="dotted">
        <color theme="1"/>
      </top>
      <bottom style="dotted">
        <color theme="1"/>
      </bottom>
      <diagonal/>
    </border>
    <border>
      <left style="dashed">
        <color theme="1"/>
      </left>
      <right style="medium">
        <color indexed="64"/>
      </right>
      <top style="dotted">
        <color theme="1"/>
      </top>
      <bottom style="dotted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theme="1"/>
      </right>
      <top style="dashed">
        <color theme="1"/>
      </top>
      <bottom style="medium">
        <color indexed="64"/>
      </bottom>
      <diagonal/>
    </border>
    <border>
      <left style="dashed">
        <color theme="1"/>
      </left>
      <right style="dashed">
        <color theme="1"/>
      </right>
      <top style="dotted">
        <color theme="1"/>
      </top>
      <bottom style="medium">
        <color indexed="64"/>
      </bottom>
      <diagonal/>
    </border>
    <border>
      <left style="dashed">
        <color theme="1"/>
      </left>
      <right style="medium">
        <color indexed="64"/>
      </right>
      <top style="dotted">
        <color theme="1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theme="1"/>
      </top>
      <bottom style="dashed">
        <color theme="1"/>
      </bottom>
      <diagonal/>
    </border>
    <border>
      <left/>
      <right/>
      <top style="dashed">
        <color theme="1"/>
      </top>
      <bottom style="dashed">
        <color theme="1"/>
      </bottom>
      <diagonal/>
    </border>
    <border>
      <left/>
      <right style="medium">
        <color theme="1"/>
      </right>
      <top style="dashed">
        <color theme="1"/>
      </top>
      <bottom style="dashed">
        <color theme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</cellStyleXfs>
  <cellXfs count="155">
    <xf numFmtId="0" fontId="0" fillId="0" borderId="0" xfId="0"/>
    <xf numFmtId="0" fontId="3" fillId="2" borderId="2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justify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left" vertical="center" wrapText="1"/>
    </xf>
    <xf numFmtId="0" fontId="7" fillId="3" borderId="30" xfId="0" applyFont="1" applyFill="1" applyBorder="1" applyAlignment="1">
      <alignment horizontal="left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center" vertical="top" wrapText="1"/>
    </xf>
    <xf numFmtId="0" fontId="13" fillId="5" borderId="24" xfId="0" applyFont="1" applyFill="1" applyBorder="1" applyAlignment="1">
      <alignment horizontal="center" vertical="top" wrapText="1"/>
    </xf>
    <xf numFmtId="0" fontId="5" fillId="3" borderId="39" xfId="0" applyFont="1" applyFill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justify" vertical="center" wrapText="1"/>
    </xf>
    <xf numFmtId="0" fontId="6" fillId="3" borderId="40" xfId="0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left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left" vertical="center" wrapText="1"/>
    </xf>
    <xf numFmtId="0" fontId="7" fillId="7" borderId="42" xfId="0" applyFont="1" applyFill="1" applyBorder="1" applyAlignment="1">
      <alignment horizontal="left" vertical="center" wrapText="1"/>
    </xf>
    <xf numFmtId="0" fontId="7" fillId="3" borderId="42" xfId="0" applyFont="1" applyFill="1" applyBorder="1" applyAlignment="1">
      <alignment horizontal="left" vertical="center" wrapText="1"/>
    </xf>
    <xf numFmtId="0" fontId="7" fillId="3" borderId="43" xfId="0" applyFont="1" applyFill="1" applyBorder="1" applyAlignment="1">
      <alignment horizontal="left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164" fontId="7" fillId="3" borderId="47" xfId="1" applyNumberFormat="1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7" fillId="7" borderId="44" xfId="0" applyFont="1" applyFill="1" applyBorder="1" applyAlignment="1">
      <alignment horizontal="center" vertical="center" wrapText="1"/>
    </xf>
    <xf numFmtId="0" fontId="7" fillId="7" borderId="50" xfId="0" applyFont="1" applyFill="1" applyBorder="1" applyAlignment="1">
      <alignment horizontal="center" vertical="center" wrapText="1"/>
    </xf>
    <xf numFmtId="10" fontId="14" fillId="3" borderId="27" xfId="2" applyNumberFormat="1" applyFont="1" applyFill="1" applyBorder="1" applyAlignment="1">
      <alignment horizontal="center" vertical="center" wrapText="1"/>
    </xf>
    <xf numFmtId="10" fontId="15" fillId="7" borderId="25" xfId="2" applyNumberFormat="1" applyFont="1" applyFill="1" applyBorder="1" applyAlignment="1">
      <alignment horizontal="center" vertical="center" wrapText="1"/>
    </xf>
    <xf numFmtId="10" fontId="15" fillId="3" borderId="25" xfId="2" applyNumberFormat="1" applyFont="1" applyFill="1" applyBorder="1" applyAlignment="1">
      <alignment horizontal="center" vertical="center" wrapText="1"/>
    </xf>
    <xf numFmtId="10" fontId="15" fillId="7" borderId="26" xfId="2" applyNumberFormat="1" applyFont="1" applyFill="1" applyBorder="1" applyAlignment="1">
      <alignment horizontal="center" vertical="center" wrapText="1"/>
    </xf>
    <xf numFmtId="10" fontId="14" fillId="7" borderId="25" xfId="2" applyNumberFormat="1" applyFont="1" applyFill="1" applyBorder="1" applyAlignment="1">
      <alignment horizontal="center" vertical="center" wrapText="1"/>
    </xf>
    <xf numFmtId="10" fontId="14" fillId="7" borderId="26" xfId="2" applyNumberFormat="1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8" xfId="0" applyFont="1" applyFill="1" applyBorder="1" applyAlignment="1">
      <alignment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3" borderId="53" xfId="0" applyFont="1" applyFill="1" applyBorder="1" applyAlignment="1">
      <alignment horizontal="center" vertical="center" wrapText="1"/>
    </xf>
    <xf numFmtId="0" fontId="2" fillId="6" borderId="57" xfId="0" applyFont="1" applyFill="1" applyBorder="1" applyAlignment="1">
      <alignment vertical="center" wrapText="1"/>
    </xf>
    <xf numFmtId="3" fontId="6" fillId="2" borderId="58" xfId="0" applyNumberFormat="1" applyFont="1" applyFill="1" applyBorder="1" applyAlignment="1">
      <alignment horizontal="center" vertical="center" wrapText="1"/>
    </xf>
    <xf numFmtId="3" fontId="6" fillId="2" borderId="59" xfId="0" applyNumberFormat="1" applyFont="1" applyFill="1" applyBorder="1" applyAlignment="1">
      <alignment horizontal="center" vertical="center" wrapText="1"/>
    </xf>
    <xf numFmtId="3" fontId="6" fillId="2" borderId="60" xfId="0" applyNumberFormat="1" applyFont="1" applyFill="1" applyBorder="1" applyAlignment="1">
      <alignment horizontal="center" vertical="center" wrapText="1"/>
    </xf>
    <xf numFmtId="3" fontId="6" fillId="2" borderId="61" xfId="0" applyNumberFormat="1" applyFont="1" applyFill="1" applyBorder="1" applyAlignment="1">
      <alignment horizontal="center" vertical="center" wrapText="1"/>
    </xf>
    <xf numFmtId="10" fontId="0" fillId="4" borderId="62" xfId="0" applyNumberFormat="1" applyFill="1" applyBorder="1" applyAlignment="1">
      <alignment horizontal="center" vertical="center" wrapText="1"/>
    </xf>
    <xf numFmtId="10" fontId="0" fillId="4" borderId="63" xfId="0" applyNumberFormat="1" applyFill="1" applyBorder="1" applyAlignment="1">
      <alignment horizontal="center" vertical="center" wrapText="1"/>
    </xf>
    <xf numFmtId="3" fontId="6" fillId="2" borderId="65" xfId="0" applyNumberFormat="1" applyFont="1" applyFill="1" applyBorder="1" applyAlignment="1">
      <alignment horizontal="center" vertical="center" wrapText="1"/>
    </xf>
    <xf numFmtId="3" fontId="6" fillId="2" borderId="66" xfId="0" applyNumberFormat="1" applyFont="1" applyFill="1" applyBorder="1" applyAlignment="1">
      <alignment horizontal="center" vertical="center" wrapText="1"/>
    </xf>
    <xf numFmtId="3" fontId="6" fillId="2" borderId="67" xfId="0" applyNumberFormat="1" applyFont="1" applyFill="1" applyBorder="1" applyAlignment="1">
      <alignment horizontal="center" vertical="center" wrapText="1"/>
    </xf>
    <xf numFmtId="3" fontId="6" fillId="2" borderId="68" xfId="0" applyNumberFormat="1" applyFont="1" applyFill="1" applyBorder="1" applyAlignment="1">
      <alignment horizontal="center" vertical="center" wrapText="1"/>
    </xf>
    <xf numFmtId="164" fontId="4" fillId="3" borderId="32" xfId="0" applyNumberFormat="1" applyFont="1" applyFill="1" applyBorder="1" applyAlignment="1">
      <alignment horizontal="center" vertical="center" wrapText="1"/>
    </xf>
    <xf numFmtId="44" fontId="6" fillId="2" borderId="69" xfId="1" applyFont="1" applyFill="1" applyBorder="1" applyAlignment="1">
      <alignment horizontal="center" vertical="center" wrapText="1"/>
    </xf>
    <xf numFmtId="44" fontId="6" fillId="2" borderId="70" xfId="1" applyFont="1" applyFill="1" applyBorder="1" applyAlignment="1">
      <alignment horizontal="center" vertical="center" wrapText="1"/>
    </xf>
    <xf numFmtId="44" fontId="6" fillId="2" borderId="71" xfId="1" applyFont="1" applyFill="1" applyBorder="1" applyAlignment="1">
      <alignment horizontal="center" vertical="center" wrapText="1"/>
    </xf>
    <xf numFmtId="44" fontId="6" fillId="2" borderId="72" xfId="1" applyFont="1" applyFill="1" applyBorder="1" applyAlignment="1">
      <alignment horizontal="center" vertical="center" wrapText="1"/>
    </xf>
    <xf numFmtId="44" fontId="6" fillId="2" borderId="73" xfId="1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164" fontId="4" fillId="3" borderId="28" xfId="0" applyNumberFormat="1" applyFont="1" applyFill="1" applyBorder="1" applyAlignment="1">
      <alignment horizontal="center" vertical="center" wrapText="1"/>
    </xf>
    <xf numFmtId="44" fontId="6" fillId="2" borderId="74" xfId="1" applyFont="1" applyFill="1" applyBorder="1" applyAlignment="1">
      <alignment horizontal="center" vertical="center" wrapText="1"/>
    </xf>
    <xf numFmtId="44" fontId="6" fillId="2" borderId="59" xfId="1" applyFont="1" applyFill="1" applyBorder="1" applyAlignment="1">
      <alignment horizontal="center" vertical="center" wrapText="1"/>
    </xf>
    <xf numFmtId="44" fontId="6" fillId="2" borderId="61" xfId="1" applyFont="1" applyFill="1" applyBorder="1" applyAlignment="1">
      <alignment horizontal="center" vertical="center" wrapText="1"/>
    </xf>
    <xf numFmtId="44" fontId="6" fillId="2" borderId="75" xfId="1" applyFont="1" applyFill="1" applyBorder="1" applyAlignment="1">
      <alignment horizontal="center" vertical="center" wrapText="1"/>
    </xf>
    <xf numFmtId="44" fontId="6" fillId="2" borderId="76" xfId="1" applyFont="1" applyFill="1" applyBorder="1" applyAlignment="1">
      <alignment horizontal="center" vertical="center" wrapText="1"/>
    </xf>
    <xf numFmtId="3" fontId="6" fillId="2" borderId="64" xfId="0" applyNumberFormat="1" applyFont="1" applyFill="1" applyBorder="1" applyAlignment="1">
      <alignment horizontal="center" vertical="center" wrapText="1"/>
    </xf>
    <xf numFmtId="3" fontId="6" fillId="2" borderId="77" xfId="0" applyNumberFormat="1" applyFont="1" applyFill="1" applyBorder="1" applyAlignment="1">
      <alignment horizontal="center" vertical="center" wrapText="1"/>
    </xf>
    <xf numFmtId="164" fontId="4" fillId="3" borderId="31" xfId="0" applyNumberFormat="1" applyFont="1" applyFill="1" applyBorder="1" applyAlignment="1">
      <alignment horizontal="center" vertical="center" wrapText="1"/>
    </xf>
    <xf numFmtId="44" fontId="6" fillId="2" borderId="78" xfId="1" applyFont="1" applyFill="1" applyBorder="1" applyAlignment="1">
      <alignment horizontal="center" vertical="center" wrapText="1"/>
    </xf>
    <xf numFmtId="44" fontId="6" fillId="2" borderId="66" xfId="1" applyFont="1" applyFill="1" applyBorder="1" applyAlignment="1">
      <alignment horizontal="center" vertical="center" wrapText="1"/>
    </xf>
    <xf numFmtId="44" fontId="6" fillId="2" borderId="68" xfId="1" applyFont="1" applyFill="1" applyBorder="1" applyAlignment="1">
      <alignment horizontal="center" vertical="center" wrapText="1"/>
    </xf>
    <xf numFmtId="44" fontId="6" fillId="2" borderId="79" xfId="1" applyFont="1" applyFill="1" applyBorder="1" applyAlignment="1">
      <alignment horizontal="center" vertical="center" wrapText="1"/>
    </xf>
    <xf numFmtId="44" fontId="6" fillId="2" borderId="80" xfId="1" applyFont="1" applyFill="1" applyBorder="1" applyAlignment="1">
      <alignment horizontal="center" vertical="center" wrapText="1"/>
    </xf>
    <xf numFmtId="3" fontId="6" fillId="2" borderId="21" xfId="0" applyNumberFormat="1" applyFont="1" applyFill="1" applyBorder="1" applyAlignment="1">
      <alignment horizontal="center" vertical="center" wrapText="1"/>
    </xf>
    <xf numFmtId="3" fontId="6" fillId="2" borderId="17" xfId="0" applyNumberFormat="1" applyFont="1" applyFill="1" applyBorder="1" applyAlignment="1">
      <alignment horizontal="center" vertical="center" wrapText="1"/>
    </xf>
    <xf numFmtId="3" fontId="6" fillId="2" borderId="24" xfId="0" applyNumberFormat="1" applyFont="1" applyFill="1" applyBorder="1" applyAlignment="1">
      <alignment horizontal="center" vertical="center" wrapText="1"/>
    </xf>
    <xf numFmtId="3" fontId="6" fillId="2" borderId="16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0" fillId="9" borderId="0" xfId="0" applyFill="1"/>
    <xf numFmtId="0" fontId="0" fillId="0" borderId="0" xfId="0" applyAlignment="1">
      <alignment wrapText="1"/>
    </xf>
    <xf numFmtId="0" fontId="0" fillId="8" borderId="0" xfId="0" applyFill="1"/>
    <xf numFmtId="10" fontId="0" fillId="4" borderId="64" xfId="0" applyNumberFormat="1" applyFill="1" applyBorder="1" applyAlignment="1">
      <alignment horizontal="center" vertical="center" wrapText="1"/>
    </xf>
    <xf numFmtId="10" fontId="0" fillId="4" borderId="77" xfId="0" applyNumberFormat="1" applyFill="1" applyBorder="1" applyAlignment="1">
      <alignment horizontal="center" vertical="center" wrapText="1"/>
    </xf>
    <xf numFmtId="3" fontId="6" fillId="2" borderId="63" xfId="0" applyNumberFormat="1" applyFont="1" applyFill="1" applyBorder="1" applyAlignment="1">
      <alignment horizontal="center" vertical="center" wrapText="1"/>
    </xf>
    <xf numFmtId="0" fontId="4" fillId="7" borderId="81" xfId="0" applyFont="1" applyFill="1" applyBorder="1" applyAlignment="1">
      <alignment horizontal="left" vertical="center" wrapText="1"/>
    </xf>
    <xf numFmtId="0" fontId="4" fillId="3" borderId="81" xfId="0" applyFont="1" applyFill="1" applyBorder="1" applyAlignment="1">
      <alignment horizontal="left" vertical="center" wrapText="1"/>
    </xf>
    <xf numFmtId="10" fontId="0" fillId="4" borderId="21" xfId="0" applyNumberFormat="1" applyFill="1" applyBorder="1" applyAlignment="1">
      <alignment horizontal="center" vertical="center" wrapText="1"/>
    </xf>
    <xf numFmtId="10" fontId="0" fillId="4" borderId="17" xfId="0" applyNumberFormat="1" applyFill="1" applyBorder="1" applyAlignment="1">
      <alignment horizontal="center" vertical="center" wrapText="1"/>
    </xf>
    <xf numFmtId="10" fontId="0" fillId="4" borderId="24" xfId="0" applyNumberFormat="1" applyFill="1" applyBorder="1" applyAlignment="1">
      <alignment horizontal="center" vertical="center" wrapText="1"/>
    </xf>
    <xf numFmtId="3" fontId="6" fillId="10" borderId="58" xfId="0" applyNumberFormat="1" applyFont="1" applyFill="1" applyBorder="1" applyAlignment="1">
      <alignment horizontal="center" vertical="center" wrapText="1"/>
    </xf>
    <xf numFmtId="3" fontId="6" fillId="10" borderId="59" xfId="0" applyNumberFormat="1" applyFont="1" applyFill="1" applyBorder="1" applyAlignment="1">
      <alignment horizontal="center" vertical="center" wrapText="1"/>
    </xf>
    <xf numFmtId="3" fontId="6" fillId="10" borderId="60" xfId="0" applyNumberFormat="1" applyFont="1" applyFill="1" applyBorder="1" applyAlignment="1">
      <alignment horizontal="center" vertical="center" wrapText="1"/>
    </xf>
    <xf numFmtId="3" fontId="6" fillId="10" borderId="61" xfId="0" applyNumberFormat="1" applyFont="1" applyFill="1" applyBorder="1" applyAlignment="1">
      <alignment horizontal="center" vertical="center" wrapText="1"/>
    </xf>
    <xf numFmtId="10" fontId="0" fillId="4" borderId="86" xfId="0" applyNumberFormat="1" applyFill="1" applyBorder="1" applyAlignment="1">
      <alignment horizontal="center" vertical="center" wrapText="1"/>
    </xf>
    <xf numFmtId="0" fontId="8" fillId="10" borderId="37" xfId="0" applyFont="1" applyFill="1" applyBorder="1" applyAlignment="1">
      <alignment horizontal="left" vertical="center" wrapText="1"/>
    </xf>
    <xf numFmtId="10" fontId="18" fillId="11" borderId="64" xfId="0" applyNumberFormat="1" applyFont="1" applyFill="1" applyBorder="1" applyAlignment="1">
      <alignment horizontal="center" vertical="center"/>
    </xf>
    <xf numFmtId="0" fontId="7" fillId="3" borderId="87" xfId="0" applyFont="1" applyFill="1" applyBorder="1" applyAlignment="1">
      <alignment horizontal="justify" vertical="center" wrapText="1"/>
    </xf>
    <xf numFmtId="0" fontId="8" fillId="10" borderId="89" xfId="0" applyFont="1" applyFill="1" applyBorder="1" applyAlignment="1">
      <alignment horizontal="center" vertical="center" wrapText="1"/>
    </xf>
    <xf numFmtId="0" fontId="8" fillId="6" borderId="81" xfId="0" applyFont="1" applyFill="1" applyBorder="1" applyAlignment="1">
      <alignment horizontal="left" vertical="center" wrapText="1"/>
    </xf>
    <xf numFmtId="0" fontId="4" fillId="3" borderId="82" xfId="0" applyFont="1" applyFill="1" applyBorder="1" applyAlignment="1">
      <alignment horizontal="left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8" fillId="10" borderId="6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5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6" borderId="56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13" fillId="5" borderId="18" xfId="0" applyFont="1" applyFill="1" applyBorder="1" applyAlignment="1">
      <alignment horizontal="center" vertical="center"/>
    </xf>
    <xf numFmtId="0" fontId="13" fillId="5" borderId="34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top" wrapText="1"/>
    </xf>
    <xf numFmtId="0" fontId="13" fillId="5" borderId="21" xfId="0" applyFont="1" applyFill="1" applyBorder="1" applyAlignment="1">
      <alignment horizontal="center" vertical="top" wrapText="1"/>
    </xf>
    <xf numFmtId="0" fontId="13" fillId="5" borderId="10" xfId="0" applyFont="1" applyFill="1" applyBorder="1" applyAlignment="1">
      <alignment horizontal="center" vertical="top" wrapText="1"/>
    </xf>
    <xf numFmtId="0" fontId="13" fillId="5" borderId="17" xfId="0" applyFont="1" applyFill="1" applyBorder="1" applyAlignment="1">
      <alignment horizontal="center" vertical="top" wrapText="1"/>
    </xf>
    <xf numFmtId="0" fontId="13" fillId="5" borderId="36" xfId="0" applyFont="1" applyFill="1" applyBorder="1" applyAlignment="1">
      <alignment horizontal="center" vertical="center" wrapText="1"/>
    </xf>
    <xf numFmtId="0" fontId="13" fillId="5" borderId="88" xfId="0" applyFont="1" applyFill="1" applyBorder="1" applyAlignment="1">
      <alignment horizontal="center" vertical="center" wrapText="1"/>
    </xf>
    <xf numFmtId="0" fontId="8" fillId="6" borderId="48" xfId="0" applyFont="1" applyFill="1" applyBorder="1" applyAlignment="1">
      <alignment horizontal="center" vertical="center" wrapText="1"/>
    </xf>
    <xf numFmtId="0" fontId="8" fillId="6" borderId="49" xfId="0" applyFont="1" applyFill="1" applyBorder="1" applyAlignment="1">
      <alignment horizontal="center" vertical="center" wrapText="1"/>
    </xf>
    <xf numFmtId="0" fontId="16" fillId="0" borderId="54" xfId="0" applyFont="1" applyBorder="1" applyAlignment="1">
      <alignment horizontal="center" vertical="top" wrapText="1"/>
    </xf>
    <xf numFmtId="0" fontId="16" fillId="0" borderId="54" xfId="0" applyFont="1" applyBorder="1" applyAlignment="1">
      <alignment horizontal="center" vertical="top"/>
    </xf>
    <xf numFmtId="3" fontId="8" fillId="6" borderId="4" xfId="0" applyNumberFormat="1" applyFont="1" applyFill="1" applyBorder="1" applyAlignment="1">
      <alignment horizontal="center" vertical="center" wrapText="1"/>
    </xf>
    <xf numFmtId="3" fontId="8" fillId="6" borderId="5" xfId="0" applyNumberFormat="1" applyFont="1" applyFill="1" applyBorder="1" applyAlignment="1">
      <alignment horizontal="center" vertical="center" wrapText="1"/>
    </xf>
    <xf numFmtId="3" fontId="8" fillId="6" borderId="6" xfId="0" applyNumberFormat="1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3" fillId="10" borderId="83" xfId="0" applyFont="1" applyFill="1" applyBorder="1" applyAlignment="1">
      <alignment horizontal="center" vertical="center" wrapText="1"/>
    </xf>
    <xf numFmtId="0" fontId="3" fillId="10" borderId="84" xfId="0" applyFont="1" applyFill="1" applyBorder="1" applyAlignment="1">
      <alignment horizontal="center" vertical="center" wrapText="1"/>
    </xf>
    <xf numFmtId="0" fontId="3" fillId="10" borderId="85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</cellXfs>
  <cellStyles count="4">
    <cellStyle name="Moneda" xfId="1" builtinId="4"/>
    <cellStyle name="Normal" xfId="0" builtinId="0"/>
    <cellStyle name="Normal 2" xfId="3"/>
    <cellStyle name="Porcentaje" xfId="2" builtinId="5"/>
  </cellStyles>
  <dxfs count="59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AED8F4"/>
      <color rgb="FF1A79BB"/>
      <color rgb="FF658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1</xdr:row>
      <xdr:rowOff>83552</xdr:rowOff>
    </xdr:from>
    <xdr:to>
      <xdr:col>2</xdr:col>
      <xdr:colOff>629950</xdr:colOff>
      <xdr:row>8</xdr:row>
      <xdr:rowOff>158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AC4328C-0FAF-4A38-9972-FDD9F0E4E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267368"/>
          <a:ext cx="2534950" cy="1999406"/>
        </a:xfrm>
        <a:prstGeom prst="rect">
          <a:avLst/>
        </a:prstGeom>
      </xdr:spPr>
    </xdr:pic>
    <xdr:clientData/>
  </xdr:twoCellAnchor>
  <xdr:twoCellAnchor editAs="oneCell">
    <xdr:from>
      <xdr:col>2</xdr:col>
      <xdr:colOff>768684</xdr:colOff>
      <xdr:row>1</xdr:row>
      <xdr:rowOff>-1</xdr:rowOff>
    </xdr:from>
    <xdr:to>
      <xdr:col>3</xdr:col>
      <xdr:colOff>935289</xdr:colOff>
      <xdr:row>7</xdr:row>
      <xdr:rowOff>95249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3765F90-3D1C-4C45-B3AF-F618D48E2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1184" y="183815"/>
          <a:ext cx="2105026" cy="2000250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0</xdr:row>
      <xdr:rowOff>200525</xdr:rowOff>
    </xdr:from>
    <xdr:to>
      <xdr:col>22</xdr:col>
      <xdr:colOff>0</xdr:colOff>
      <xdr:row>7</xdr:row>
      <xdr:rowOff>20622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A1094CB-1B9B-4525-8087-EF9FF08F4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961974" y="200525"/>
          <a:ext cx="4378158" cy="19256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tabSelected="1" topLeftCell="J10" zoomScale="60" zoomScaleNormal="60" zoomScaleSheetLayoutView="25" workbookViewId="0">
      <selection activeCell="V13" sqref="V13"/>
    </sheetView>
  </sheetViews>
  <sheetFormatPr baseColWidth="10" defaultColWidth="11.44140625" defaultRowHeight="14.4" x14ac:dyDescent="0.3"/>
  <cols>
    <col min="1" max="1" width="11.44140625" customWidth="1"/>
    <col min="2" max="2" width="21.88671875" customWidth="1"/>
    <col min="3" max="3" width="29" customWidth="1"/>
    <col min="4" max="4" width="26.5546875" customWidth="1"/>
    <col min="5" max="5" width="27" customWidth="1"/>
    <col min="6" max="6" width="22" customWidth="1"/>
    <col min="7" max="14" width="20.109375" customWidth="1"/>
    <col min="15" max="21" width="19.6640625" customWidth="1"/>
    <col min="22" max="22" width="65.6640625" customWidth="1"/>
  </cols>
  <sheetData>
    <row r="1" spans="2:22" ht="15" thickBot="1" x14ac:dyDescent="0.35"/>
    <row r="2" spans="2:22" ht="30" customHeight="1" x14ac:dyDescent="0.3">
      <c r="E2" s="114" t="s">
        <v>38</v>
      </c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6"/>
    </row>
    <row r="3" spans="2:22" ht="30" customHeight="1" x14ac:dyDescent="0.3">
      <c r="E3" s="117" t="s">
        <v>15</v>
      </c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9"/>
    </row>
    <row r="4" spans="2:22" ht="30" customHeight="1" x14ac:dyDescent="0.3">
      <c r="E4" s="117" t="s">
        <v>23</v>
      </c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9"/>
    </row>
    <row r="5" spans="2:22" ht="30" customHeight="1" x14ac:dyDescent="0.3">
      <c r="E5" s="117" t="s">
        <v>39</v>
      </c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9"/>
    </row>
    <row r="6" spans="2:22" ht="15.75" customHeight="1" thickBot="1" x14ac:dyDescent="0.35">
      <c r="E6" s="46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52"/>
    </row>
    <row r="10" spans="2:22" ht="15" thickBot="1" x14ac:dyDescent="0.35"/>
    <row r="11" spans="2:22" ht="33" customHeight="1" thickBot="1" x14ac:dyDescent="0.35">
      <c r="B11" s="131" t="s">
        <v>0</v>
      </c>
      <c r="C11" s="133" t="s">
        <v>1</v>
      </c>
      <c r="D11" s="120" t="s">
        <v>2</v>
      </c>
      <c r="E11" s="120"/>
      <c r="F11" s="121"/>
      <c r="G11" s="122" t="s">
        <v>28</v>
      </c>
      <c r="H11" s="123"/>
      <c r="I11" s="123"/>
      <c r="J11" s="124"/>
      <c r="K11" s="125" t="s">
        <v>29</v>
      </c>
      <c r="L11" s="126"/>
      <c r="M11" s="126"/>
      <c r="N11" s="127"/>
      <c r="O11" s="128" t="s">
        <v>30</v>
      </c>
      <c r="P11" s="129"/>
      <c r="Q11" s="129"/>
      <c r="R11" s="130"/>
      <c r="S11" s="129" t="s">
        <v>31</v>
      </c>
      <c r="T11" s="129"/>
      <c r="U11" s="129"/>
      <c r="V11" s="135" t="s">
        <v>27</v>
      </c>
    </row>
    <row r="12" spans="2:22" ht="139.80000000000001" thickBot="1" x14ac:dyDescent="0.35">
      <c r="B12" s="132"/>
      <c r="C12" s="134"/>
      <c r="D12" s="18" t="s">
        <v>3</v>
      </c>
      <c r="E12" s="18" t="s">
        <v>4</v>
      </c>
      <c r="F12" s="19" t="s">
        <v>5</v>
      </c>
      <c r="G12" s="3" t="s">
        <v>6</v>
      </c>
      <c r="H12" s="5" t="s">
        <v>7</v>
      </c>
      <c r="I12" s="2" t="s">
        <v>8</v>
      </c>
      <c r="J12" s="6" t="s">
        <v>9</v>
      </c>
      <c r="K12" s="4" t="s">
        <v>6</v>
      </c>
      <c r="L12" s="5" t="s">
        <v>7</v>
      </c>
      <c r="M12" s="2" t="s">
        <v>8</v>
      </c>
      <c r="N12" s="6" t="s">
        <v>9</v>
      </c>
      <c r="O12" s="48" t="s">
        <v>6</v>
      </c>
      <c r="P12" s="49" t="s">
        <v>7</v>
      </c>
      <c r="Q12" s="50" t="s">
        <v>8</v>
      </c>
      <c r="R12" s="51" t="s">
        <v>9</v>
      </c>
      <c r="S12" s="153" t="s">
        <v>7</v>
      </c>
      <c r="T12" s="1" t="s">
        <v>8</v>
      </c>
      <c r="U12" s="154" t="s">
        <v>9</v>
      </c>
      <c r="V12" s="136"/>
    </row>
    <row r="13" spans="2:22" ht="213" customHeight="1" x14ac:dyDescent="0.3">
      <c r="B13" s="20" t="s">
        <v>17</v>
      </c>
      <c r="C13" s="21" t="s">
        <v>22</v>
      </c>
      <c r="D13" s="21" t="s">
        <v>16</v>
      </c>
      <c r="E13" s="22" t="s">
        <v>21</v>
      </c>
      <c r="F13" s="23" t="s">
        <v>24</v>
      </c>
      <c r="G13" s="40">
        <v>0.78339999999999999</v>
      </c>
      <c r="H13" s="41">
        <v>0.78339999999999999</v>
      </c>
      <c r="I13" s="42">
        <v>0.78339999999999999</v>
      </c>
      <c r="J13" s="43">
        <v>0.78339999999999999</v>
      </c>
      <c r="K13" s="40">
        <v>0.83499999999999996</v>
      </c>
      <c r="L13" s="44" t="s">
        <v>25</v>
      </c>
      <c r="M13" s="40" t="s">
        <v>25</v>
      </c>
      <c r="N13" s="45" t="s">
        <v>25</v>
      </c>
      <c r="O13" s="58">
        <f>IFERROR(K13/G13,"NO APLICA")</f>
        <v>1.0658667347459791</v>
      </c>
      <c r="P13" s="93" t="str">
        <f t="shared" ref="P13:R13" si="0">IFERROR(L13/H13,"NO APLICA")</f>
        <v>NO APLICA</v>
      </c>
      <c r="Q13" s="93" t="str">
        <f t="shared" si="0"/>
        <v>NO APLICA</v>
      </c>
      <c r="R13" s="94" t="str">
        <f t="shared" si="0"/>
        <v>NO APLICA</v>
      </c>
      <c r="S13" s="58" t="str">
        <f t="shared" ref="S13:U13" si="1">IFERROR(L13/H13,"NO APLICA")</f>
        <v>NO APLICA</v>
      </c>
      <c r="T13" s="93" t="str">
        <f t="shared" si="1"/>
        <v>NO APLICA</v>
      </c>
      <c r="U13" s="94" t="str">
        <f t="shared" si="1"/>
        <v>NO APLICA</v>
      </c>
      <c r="V13" s="108" t="s">
        <v>26</v>
      </c>
    </row>
    <row r="14" spans="2:22" ht="50.25" customHeight="1" x14ac:dyDescent="0.3">
      <c r="B14" s="149" t="s">
        <v>47</v>
      </c>
      <c r="C14" s="150"/>
      <c r="D14" s="150"/>
      <c r="E14" s="150"/>
      <c r="F14" s="151"/>
      <c r="G14" s="101"/>
      <c r="H14" s="102"/>
      <c r="I14" s="102"/>
      <c r="J14" s="103"/>
      <c r="K14" s="101"/>
      <c r="L14" s="102"/>
      <c r="M14" s="102"/>
      <c r="N14" s="104"/>
      <c r="O14" s="105" t="str">
        <f>IFERROR((K14/G14),"100%")</f>
        <v>100%</v>
      </c>
      <c r="P14" s="93" t="str">
        <f t="shared" ref="P14:R14" si="2">IFERROR((L14/H14),"100%")</f>
        <v>100%</v>
      </c>
      <c r="Q14" s="93" t="str">
        <f t="shared" si="2"/>
        <v>100%</v>
      </c>
      <c r="R14" s="57" t="str">
        <f t="shared" si="2"/>
        <v>100%</v>
      </c>
      <c r="S14" s="105" t="str">
        <f>IFERROR(((K14+L14)/(G14+H14)),"100%")</f>
        <v>100%</v>
      </c>
      <c r="T14" s="93" t="str">
        <f>IFERROR(((K14+L14+M14)/(G14+H14+I14)),"100%")</f>
        <v>100%</v>
      </c>
      <c r="U14" s="57" t="str">
        <f>IFERROR(((K14+L14+M14+N14)/(G14+H14+I14+J14)),"100%")</f>
        <v>100%</v>
      </c>
      <c r="V14" s="106"/>
    </row>
    <row r="15" spans="2:22" ht="59.25" customHeight="1" x14ac:dyDescent="0.3">
      <c r="B15" s="24" t="s">
        <v>18</v>
      </c>
      <c r="C15" s="10"/>
      <c r="D15" s="10"/>
      <c r="E15" s="25"/>
      <c r="F15" s="26"/>
      <c r="G15" s="53"/>
      <c r="H15" s="54"/>
      <c r="I15" s="54"/>
      <c r="J15" s="55"/>
      <c r="K15" s="53"/>
      <c r="L15" s="54"/>
      <c r="M15" s="54"/>
      <c r="N15" s="56"/>
      <c r="O15" s="95"/>
      <c r="P15" s="77"/>
      <c r="Q15" s="77"/>
      <c r="R15" s="78"/>
      <c r="S15" s="58"/>
      <c r="T15" s="93"/>
      <c r="U15" s="94"/>
      <c r="V15" s="110" t="s">
        <v>49</v>
      </c>
    </row>
    <row r="16" spans="2:22" ht="59.25" customHeight="1" x14ac:dyDescent="0.3">
      <c r="B16" s="7" t="s">
        <v>19</v>
      </c>
      <c r="C16" s="8"/>
      <c r="D16" s="8"/>
      <c r="E16" s="9"/>
      <c r="F16" s="27"/>
      <c r="G16" s="53"/>
      <c r="H16" s="54"/>
      <c r="I16" s="54"/>
      <c r="J16" s="55"/>
      <c r="K16" s="53"/>
      <c r="L16" s="54"/>
      <c r="M16" s="54"/>
      <c r="N16" s="56"/>
      <c r="O16" s="95"/>
      <c r="P16" s="77"/>
      <c r="Q16" s="77"/>
      <c r="R16" s="78"/>
      <c r="S16" s="58"/>
      <c r="T16" s="93"/>
      <c r="U16" s="94"/>
      <c r="V16" s="96" t="s">
        <v>48</v>
      </c>
    </row>
    <row r="17" spans="2:22" ht="59.25" customHeight="1" x14ac:dyDescent="0.3">
      <c r="B17" s="11" t="s">
        <v>20</v>
      </c>
      <c r="C17" s="12"/>
      <c r="D17" s="12"/>
      <c r="E17" s="13"/>
      <c r="F17" s="28"/>
      <c r="G17" s="53"/>
      <c r="H17" s="54"/>
      <c r="I17" s="54"/>
      <c r="J17" s="55"/>
      <c r="K17" s="53"/>
      <c r="L17" s="54"/>
      <c r="M17" s="54"/>
      <c r="N17" s="56"/>
      <c r="O17" s="95"/>
      <c r="P17" s="77"/>
      <c r="Q17" s="77"/>
      <c r="R17" s="78"/>
      <c r="S17" s="58"/>
      <c r="T17" s="93"/>
      <c r="U17" s="94"/>
      <c r="V17" s="97" t="s">
        <v>48</v>
      </c>
    </row>
    <row r="18" spans="2:22" ht="59.25" customHeight="1" thickBot="1" x14ac:dyDescent="0.35">
      <c r="B18" s="14" t="s">
        <v>20</v>
      </c>
      <c r="C18" s="15"/>
      <c r="D18" s="16"/>
      <c r="E18" s="17"/>
      <c r="F18" s="29"/>
      <c r="G18" s="59"/>
      <c r="H18" s="60"/>
      <c r="I18" s="60"/>
      <c r="J18" s="61"/>
      <c r="K18" s="59"/>
      <c r="L18" s="60"/>
      <c r="M18" s="60"/>
      <c r="N18" s="62"/>
      <c r="O18" s="85"/>
      <c r="P18" s="86"/>
      <c r="Q18" s="86"/>
      <c r="R18" s="87"/>
      <c r="S18" s="98"/>
      <c r="T18" s="99"/>
      <c r="U18" s="100"/>
      <c r="V18" s="111" t="s">
        <v>48</v>
      </c>
    </row>
    <row r="19" spans="2:22" ht="28.5" customHeight="1" x14ac:dyDescent="0.3">
      <c r="O19" s="107" t="e">
        <f t="shared" ref="O19:R19" si="3">AVERAGE(O17:O18)</f>
        <v>#DIV/0!</v>
      </c>
      <c r="P19" s="107" t="e">
        <f t="shared" si="3"/>
        <v>#DIV/0!</v>
      </c>
      <c r="Q19" s="107" t="e">
        <f t="shared" si="3"/>
        <v>#DIV/0!</v>
      </c>
      <c r="R19" s="107" t="e">
        <f t="shared" si="3"/>
        <v>#DIV/0!</v>
      </c>
      <c r="S19" s="107" t="e">
        <f>AVERAGE(S17:S18)</f>
        <v>#DIV/0!</v>
      </c>
      <c r="T19" s="107" t="e">
        <f t="shared" ref="T19:U19" si="4">AVERAGE(T17:T18)</f>
        <v>#DIV/0!</v>
      </c>
      <c r="U19" s="107" t="e">
        <f t="shared" si="4"/>
        <v>#DIV/0!</v>
      </c>
    </row>
    <row r="23" spans="2:22" ht="51" customHeight="1" x14ac:dyDescent="0.3">
      <c r="C23" s="140" t="s">
        <v>40</v>
      </c>
      <c r="D23" s="140"/>
      <c r="E23" s="140"/>
      <c r="F23" s="140"/>
      <c r="K23" s="139" t="s">
        <v>41</v>
      </c>
      <c r="L23" s="140"/>
      <c r="M23" s="140"/>
      <c r="N23" s="140"/>
      <c r="O23" s="140"/>
      <c r="P23" s="140"/>
      <c r="T23" s="140" t="s">
        <v>42</v>
      </c>
      <c r="U23" s="140"/>
      <c r="V23" s="140"/>
    </row>
    <row r="26" spans="2:22" ht="15" thickBot="1" x14ac:dyDescent="0.35"/>
    <row r="27" spans="2:22" ht="15.75" customHeight="1" thickBot="1" x14ac:dyDescent="0.35">
      <c r="D27" s="141" t="s">
        <v>32</v>
      </c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  <c r="V27" s="143"/>
    </row>
    <row r="28" spans="2:22" ht="27" customHeight="1" thickBot="1" x14ac:dyDescent="0.35">
      <c r="D28" s="144" t="s">
        <v>33</v>
      </c>
      <c r="E28" s="137" t="s">
        <v>10</v>
      </c>
      <c r="F28" s="146" t="s">
        <v>11</v>
      </c>
      <c r="G28" s="147"/>
      <c r="H28" s="147"/>
      <c r="I28" s="148"/>
      <c r="J28" s="146" t="s">
        <v>12</v>
      </c>
      <c r="K28" s="147"/>
      <c r="L28" s="147"/>
      <c r="M28" s="148"/>
      <c r="N28" s="146" t="s">
        <v>13</v>
      </c>
      <c r="O28" s="147"/>
      <c r="P28" s="147"/>
      <c r="Q28" s="148"/>
      <c r="R28" s="146" t="s">
        <v>14</v>
      </c>
      <c r="S28" s="147"/>
      <c r="T28" s="147"/>
      <c r="U28" s="148"/>
      <c r="V28" s="144" t="s">
        <v>50</v>
      </c>
    </row>
    <row r="29" spans="2:22" ht="27" customHeight="1" thickBot="1" x14ac:dyDescent="0.35">
      <c r="D29" s="145"/>
      <c r="E29" s="138"/>
      <c r="F29" s="30" t="s">
        <v>34</v>
      </c>
      <c r="G29" s="38" t="s">
        <v>35</v>
      </c>
      <c r="H29" s="31" t="s">
        <v>36</v>
      </c>
      <c r="I29" s="39" t="s">
        <v>37</v>
      </c>
      <c r="J29" s="30" t="s">
        <v>34</v>
      </c>
      <c r="K29" s="38" t="s">
        <v>35</v>
      </c>
      <c r="L29" s="31" t="s">
        <v>36</v>
      </c>
      <c r="M29" s="39" t="s">
        <v>37</v>
      </c>
      <c r="N29" s="30" t="s">
        <v>6</v>
      </c>
      <c r="O29" s="38" t="s">
        <v>7</v>
      </c>
      <c r="P29" s="31" t="s">
        <v>8</v>
      </c>
      <c r="Q29" s="39" t="s">
        <v>9</v>
      </c>
      <c r="R29" s="30" t="s">
        <v>6</v>
      </c>
      <c r="S29" s="38" t="s">
        <v>7</v>
      </c>
      <c r="T29" s="31" t="s">
        <v>8</v>
      </c>
      <c r="U29" s="39" t="s">
        <v>9</v>
      </c>
      <c r="V29" s="145"/>
    </row>
    <row r="30" spans="2:22" ht="15" thickBot="1" x14ac:dyDescent="0.35">
      <c r="D30" s="112"/>
      <c r="E30" s="113"/>
      <c r="F30" s="101"/>
      <c r="G30" s="102"/>
      <c r="H30" s="102"/>
      <c r="I30" s="103"/>
      <c r="J30" s="101"/>
      <c r="K30" s="102"/>
      <c r="L30" s="102"/>
      <c r="M30" s="104"/>
      <c r="N30" s="105" t="str">
        <f t="shared" ref="N30:Q30" si="5">IFERROR((J30/F30),"100%")</f>
        <v>100%</v>
      </c>
      <c r="O30" s="93" t="str">
        <f t="shared" si="5"/>
        <v>100%</v>
      </c>
      <c r="P30" s="93" t="str">
        <f t="shared" si="5"/>
        <v>100%</v>
      </c>
      <c r="Q30" s="57" t="str">
        <f t="shared" si="5"/>
        <v>100%</v>
      </c>
      <c r="R30" s="105" t="str">
        <f>IFERROR(((J30)/(F30)),"100%")</f>
        <v>100%</v>
      </c>
      <c r="S30" s="105" t="str">
        <f>IFERROR(((K30+L30)/(G30+H30)),"100%")</f>
        <v>100%</v>
      </c>
      <c r="T30" s="93" t="str">
        <f>IFERROR(((K30+L30+M30)/(G30+H30+I30)),"100%")</f>
        <v>100%</v>
      </c>
      <c r="U30" s="57" t="str">
        <f>IFERROR(((K30+L30+M30+N30)/(G30+H30+I30+J30)),"100%")</f>
        <v>100%</v>
      </c>
      <c r="V30" s="109"/>
    </row>
    <row r="31" spans="2:22" x14ac:dyDescent="0.3">
      <c r="D31" s="32"/>
      <c r="E31" s="63">
        <v>400</v>
      </c>
      <c r="F31" s="64">
        <v>100</v>
      </c>
      <c r="G31" s="65">
        <v>100</v>
      </c>
      <c r="H31" s="65">
        <v>100</v>
      </c>
      <c r="I31" s="66">
        <v>100</v>
      </c>
      <c r="J31" s="64">
        <v>90</v>
      </c>
      <c r="K31" s="67"/>
      <c r="L31" s="67"/>
      <c r="M31" s="68"/>
      <c r="N31" s="57">
        <f t="shared" ref="N31:N32" si="6">IFERROR(J31/F31,"100"%)</f>
        <v>0.9</v>
      </c>
      <c r="O31" s="69"/>
      <c r="P31" s="69"/>
      <c r="Q31" s="70"/>
      <c r="R31" s="58">
        <f>IFERROR(J31/E31,"100%")</f>
        <v>0.22500000000000001</v>
      </c>
      <c r="S31" s="69"/>
      <c r="T31" s="69"/>
      <c r="U31" s="70"/>
      <c r="V31" s="33"/>
    </row>
    <row r="32" spans="2:22" x14ac:dyDescent="0.3">
      <c r="D32" s="34"/>
      <c r="E32" s="71">
        <v>1500</v>
      </c>
      <c r="F32" s="72">
        <v>500</v>
      </c>
      <c r="G32" s="73">
        <v>250</v>
      </c>
      <c r="H32" s="73">
        <v>550</v>
      </c>
      <c r="I32" s="74">
        <v>200</v>
      </c>
      <c r="J32" s="72">
        <v>450</v>
      </c>
      <c r="K32" s="75"/>
      <c r="L32" s="75"/>
      <c r="M32" s="76"/>
      <c r="N32" s="57">
        <f t="shared" si="6"/>
        <v>0.9</v>
      </c>
      <c r="O32" s="77"/>
      <c r="P32" s="77"/>
      <c r="Q32" s="78"/>
      <c r="R32" s="58">
        <f>IFERROR(J32/E32,"100%")</f>
        <v>0.3</v>
      </c>
      <c r="S32" s="77"/>
      <c r="T32" s="77"/>
      <c r="U32" s="78"/>
      <c r="V32" s="35"/>
    </row>
    <row r="33" spans="4:22" ht="15" thickBot="1" x14ac:dyDescent="0.35">
      <c r="D33" s="36"/>
      <c r="E33" s="79"/>
      <c r="F33" s="80"/>
      <c r="G33" s="81"/>
      <c r="H33" s="81"/>
      <c r="I33" s="82"/>
      <c r="J33" s="80"/>
      <c r="K33" s="83"/>
      <c r="L33" s="83"/>
      <c r="M33" s="84"/>
      <c r="N33" s="85"/>
      <c r="O33" s="86"/>
      <c r="P33" s="86"/>
      <c r="Q33" s="87"/>
      <c r="R33" s="88"/>
      <c r="S33" s="86"/>
      <c r="T33" s="86"/>
      <c r="U33" s="87"/>
      <c r="V33" s="37"/>
    </row>
  </sheetData>
  <mergeCells count="25">
    <mergeCell ref="B11:B12"/>
    <mergeCell ref="C11:C12"/>
    <mergeCell ref="V11:V12"/>
    <mergeCell ref="E28:E29"/>
    <mergeCell ref="K23:P23"/>
    <mergeCell ref="T23:V23"/>
    <mergeCell ref="C23:F23"/>
    <mergeCell ref="D27:V27"/>
    <mergeCell ref="D28:D29"/>
    <mergeCell ref="F28:I28"/>
    <mergeCell ref="J28:M28"/>
    <mergeCell ref="N28:Q28"/>
    <mergeCell ref="R28:U28"/>
    <mergeCell ref="V28:V29"/>
    <mergeCell ref="S11:U11"/>
    <mergeCell ref="B14:F14"/>
    <mergeCell ref="D30:E30"/>
    <mergeCell ref="E2:R2"/>
    <mergeCell ref="E3:R3"/>
    <mergeCell ref="D11:F11"/>
    <mergeCell ref="G11:J11"/>
    <mergeCell ref="K11:N11"/>
    <mergeCell ref="O11:R11"/>
    <mergeCell ref="E4:R4"/>
    <mergeCell ref="E5:R5"/>
  </mergeCells>
  <conditionalFormatting sqref="O13:U13">
    <cfRule type="cellIs" dxfId="58" priority="88" operator="equal">
      <formula>"NO APLICA"</formula>
    </cfRule>
    <cfRule type="cellIs" dxfId="57" priority="89" operator="lessThanOrEqual">
      <formula>100%</formula>
    </cfRule>
    <cfRule type="cellIs" dxfId="56" priority="90" operator="between">
      <formula>100%</formula>
      <formula>110%</formula>
    </cfRule>
    <cfRule type="cellIs" dxfId="55" priority="91" operator="greaterThanOrEqual">
      <formula>110%</formula>
    </cfRule>
  </conditionalFormatting>
  <conditionalFormatting sqref="K15:N18">
    <cfRule type="containsBlanks" dxfId="54" priority="69">
      <formula>LEN(TRIM(K15))=0</formula>
    </cfRule>
  </conditionalFormatting>
  <conditionalFormatting sqref="G15:J18">
    <cfRule type="containsBlanks" dxfId="53" priority="68">
      <formula>LEN(TRIM(G15))=0</formula>
    </cfRule>
  </conditionalFormatting>
  <conditionalFormatting sqref="F31:I33">
    <cfRule type="containsBlanks" dxfId="52" priority="59">
      <formula>LEN(TRIM(F31))=0</formula>
    </cfRule>
  </conditionalFormatting>
  <conditionalFormatting sqref="J31:M33">
    <cfRule type="containsBlanks" dxfId="51" priority="58">
      <formula>LEN(TRIM(J31))=0</formula>
    </cfRule>
  </conditionalFormatting>
  <conditionalFormatting sqref="N31:N32">
    <cfRule type="cellIs" dxfId="50" priority="52" stopIfTrue="1" operator="equal">
      <formula>"100%"</formula>
    </cfRule>
    <cfRule type="cellIs" dxfId="49" priority="53" stopIfTrue="1" operator="lessThan">
      <formula>0.5</formula>
    </cfRule>
    <cfRule type="cellIs" dxfId="48" priority="54" stopIfTrue="1" operator="between">
      <formula>0.5</formula>
      <formula>0.7</formula>
    </cfRule>
    <cfRule type="cellIs" dxfId="47" priority="55" stopIfTrue="1" operator="between">
      <formula>0.7</formula>
      <formula>1.2</formula>
    </cfRule>
    <cfRule type="cellIs" dxfId="46" priority="56" stopIfTrue="1" operator="greaterThanOrEqual">
      <formula>1.2</formula>
    </cfRule>
    <cfRule type="containsBlanks" dxfId="45" priority="57" stopIfTrue="1">
      <formula>LEN(TRIM(N31))=0</formula>
    </cfRule>
  </conditionalFormatting>
  <conditionalFormatting sqref="R31:R32">
    <cfRule type="cellIs" dxfId="44" priority="46" stopIfTrue="1" operator="equal">
      <formula>"100%"</formula>
    </cfRule>
    <cfRule type="cellIs" dxfId="43" priority="47" stopIfTrue="1" operator="lessThan">
      <formula>0.5</formula>
    </cfRule>
    <cfRule type="cellIs" dxfId="42" priority="48" stopIfTrue="1" operator="between">
      <formula>0.5</formula>
      <formula>0.7</formula>
    </cfRule>
    <cfRule type="cellIs" dxfId="41" priority="49" stopIfTrue="1" operator="between">
      <formula>0.7</formula>
      <formula>1.2</formula>
    </cfRule>
    <cfRule type="cellIs" dxfId="40" priority="50" stopIfTrue="1" operator="greaterThanOrEqual">
      <formula>1.2</formula>
    </cfRule>
    <cfRule type="containsBlanks" dxfId="39" priority="51" stopIfTrue="1">
      <formula>LEN(TRIM(R31))=0</formula>
    </cfRule>
  </conditionalFormatting>
  <conditionalFormatting sqref="N33:U33 S31:U32 O31:Q32">
    <cfRule type="containsBlanks" dxfId="38" priority="45">
      <formula>LEN(TRIM(N31))=0</formula>
    </cfRule>
  </conditionalFormatting>
  <conditionalFormatting sqref="O15:R18">
    <cfRule type="containsBlanks" dxfId="37" priority="38">
      <formula>LEN(TRIM(O15))=0</formula>
    </cfRule>
  </conditionalFormatting>
  <conditionalFormatting sqref="S15:U18">
    <cfRule type="cellIs" dxfId="36" priority="32" stopIfTrue="1" operator="equal">
      <formula>"100%"</formula>
    </cfRule>
    <cfRule type="cellIs" dxfId="35" priority="33" stopIfTrue="1" operator="lessThan">
      <formula>0.5</formula>
    </cfRule>
    <cfRule type="cellIs" dxfId="34" priority="34" stopIfTrue="1" operator="between">
      <formula>0.5</formula>
      <formula>0.7</formula>
    </cfRule>
    <cfRule type="cellIs" dxfId="33" priority="35" stopIfTrue="1" operator="between">
      <formula>0.7</formula>
      <formula>1.2</formula>
    </cfRule>
    <cfRule type="cellIs" dxfId="32" priority="36" stopIfTrue="1" operator="greaterThanOrEqual">
      <formula>1.2</formula>
    </cfRule>
    <cfRule type="containsBlanks" dxfId="31" priority="37" stopIfTrue="1">
      <formula>LEN(TRIM(S15))=0</formula>
    </cfRule>
  </conditionalFormatting>
  <conditionalFormatting sqref="S15:U18">
    <cfRule type="containsBlanks" dxfId="30" priority="31">
      <formula>LEN(TRIM(S15))=0</formula>
    </cfRule>
  </conditionalFormatting>
  <conditionalFormatting sqref="O14:R14">
    <cfRule type="cellIs" dxfId="29" priority="25" stopIfTrue="1" operator="equal">
      <formula>"100%"</formula>
    </cfRule>
    <cfRule type="cellIs" dxfId="28" priority="26" stopIfTrue="1" operator="lessThan">
      <formula>0.5</formula>
    </cfRule>
    <cfRule type="cellIs" dxfId="27" priority="27" stopIfTrue="1" operator="between">
      <formula>0.5</formula>
      <formula>0.7</formula>
    </cfRule>
    <cfRule type="cellIs" dxfId="26" priority="28" stopIfTrue="1" operator="between">
      <formula>0.7</formula>
      <formula>1.2</formula>
    </cfRule>
    <cfRule type="cellIs" dxfId="25" priority="29" stopIfTrue="1" operator="greaterThanOrEqual">
      <formula>1.2</formula>
    </cfRule>
    <cfRule type="containsBlanks" dxfId="24" priority="30" stopIfTrue="1">
      <formula>LEN(TRIM(O14))=0</formula>
    </cfRule>
  </conditionalFormatting>
  <conditionalFormatting sqref="K14:N14">
    <cfRule type="containsBlanks" dxfId="23" priority="24">
      <formula>LEN(TRIM(K14))=0</formula>
    </cfRule>
  </conditionalFormatting>
  <conditionalFormatting sqref="G14:J14">
    <cfRule type="containsBlanks" dxfId="22" priority="23">
      <formula>LEN(TRIM(G14))=0</formula>
    </cfRule>
  </conditionalFormatting>
  <conditionalFormatting sqref="S14:U14">
    <cfRule type="cellIs" dxfId="21" priority="17" stopIfTrue="1" operator="equal">
      <formula>"100%"</formula>
    </cfRule>
    <cfRule type="cellIs" dxfId="20" priority="18" stopIfTrue="1" operator="lessThan">
      <formula>0.5</formula>
    </cfRule>
    <cfRule type="cellIs" dxfId="19" priority="19" stopIfTrue="1" operator="between">
      <formula>0.5</formula>
      <formula>0.7</formula>
    </cfRule>
    <cfRule type="cellIs" dxfId="18" priority="20" stopIfTrue="1" operator="between">
      <formula>0.7</formula>
      <formula>1.2</formula>
    </cfRule>
    <cfRule type="cellIs" dxfId="17" priority="21" stopIfTrue="1" operator="greaterThanOrEqual">
      <formula>1.2</formula>
    </cfRule>
    <cfRule type="containsBlanks" dxfId="16" priority="22" stopIfTrue="1">
      <formula>LEN(TRIM(S14))=0</formula>
    </cfRule>
  </conditionalFormatting>
  <conditionalFormatting sqref="S14:U14">
    <cfRule type="containsBlanks" dxfId="15" priority="16">
      <formula>LEN(TRIM(S14))=0</formula>
    </cfRule>
  </conditionalFormatting>
  <conditionalFormatting sqref="J30:M30">
    <cfRule type="containsBlanks" dxfId="14" priority="15">
      <formula>LEN(TRIM(J30))=0</formula>
    </cfRule>
  </conditionalFormatting>
  <conditionalFormatting sqref="F30:I30">
    <cfRule type="containsBlanks" dxfId="13" priority="14">
      <formula>LEN(TRIM(F30))=0</formula>
    </cfRule>
  </conditionalFormatting>
  <conditionalFormatting sqref="N30:Q30">
    <cfRule type="cellIs" dxfId="12" priority="8" stopIfTrue="1" operator="equal">
      <formula>"100%"</formula>
    </cfRule>
    <cfRule type="cellIs" dxfId="11" priority="9" stopIfTrue="1" operator="lessThan">
      <formula>0.5</formula>
    </cfRule>
    <cfRule type="cellIs" dxfId="10" priority="10" stopIfTrue="1" operator="between">
      <formula>0.5</formula>
      <formula>0.7</formula>
    </cfRule>
    <cfRule type="cellIs" dxfId="9" priority="11" stopIfTrue="1" operator="between">
      <formula>0.7</formula>
      <formula>1.2</formula>
    </cfRule>
    <cfRule type="cellIs" dxfId="8" priority="12" stopIfTrue="1" operator="greaterThanOrEqual">
      <formula>1.2</formula>
    </cfRule>
    <cfRule type="containsBlanks" dxfId="7" priority="13" stopIfTrue="1">
      <formula>LEN(TRIM(N30))=0</formula>
    </cfRule>
  </conditionalFormatting>
  <conditionalFormatting sqref="R30:U30">
    <cfRule type="cellIs" dxfId="6" priority="2" stopIfTrue="1" operator="equal">
      <formula>"100%"</formula>
    </cfRule>
    <cfRule type="cellIs" dxfId="5" priority="3" stopIfTrue="1" operator="lessThan">
      <formula>0.5</formula>
    </cfRule>
    <cfRule type="cellIs" dxfId="4" priority="4" stopIfTrue="1" operator="between">
      <formula>0.5</formula>
      <formula>0.7</formula>
    </cfRule>
    <cfRule type="cellIs" dxfId="3" priority="5" stopIfTrue="1" operator="between">
      <formula>0.7</formula>
      <formula>1.2</formula>
    </cfRule>
    <cfRule type="cellIs" dxfId="2" priority="6" stopIfTrue="1" operator="greaterThanOrEqual">
      <formula>1.2</formula>
    </cfRule>
    <cfRule type="containsBlanks" dxfId="1" priority="7" stopIfTrue="1">
      <formula>LEN(TRIM(R30))=0</formula>
    </cfRule>
  </conditionalFormatting>
  <conditionalFormatting sqref="R30:U30">
    <cfRule type="containsBlanks" dxfId="0" priority="1">
      <formula>LEN(TRIM(R30))=0</formula>
    </cfRule>
  </conditionalFormatting>
  <printOptions horizontalCentered="1"/>
  <pageMargins left="0.19685039370078741" right="3.937007874015748E-2" top="0.35433070866141736" bottom="0.35433070866141736" header="0.31496062992125984" footer="0.31496062992125984"/>
  <pageSetup paperSize="5" scale="32" orientation="landscape" r:id="rId1"/>
  <rowBreaks count="1" manualBreakCount="1">
    <brk id="1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17" sqref="B17"/>
    </sheetView>
  </sheetViews>
  <sheetFormatPr baseColWidth="10" defaultRowHeight="14.4" x14ac:dyDescent="0.3"/>
  <cols>
    <col min="1" max="1" width="20.33203125" customWidth="1"/>
    <col min="2" max="2" width="34.6640625" customWidth="1"/>
  </cols>
  <sheetData>
    <row r="1" spans="1:2" x14ac:dyDescent="0.3">
      <c r="A1" s="89" t="s">
        <v>43</v>
      </c>
    </row>
    <row r="3" spans="1:2" ht="120" customHeight="1" x14ac:dyDescent="0.3">
      <c r="A3" s="152" t="s">
        <v>44</v>
      </c>
      <c r="B3" s="152"/>
    </row>
    <row r="5" spans="1:2" ht="43.2" x14ac:dyDescent="0.3">
      <c r="A5" s="90"/>
      <c r="B5" s="91" t="s">
        <v>45</v>
      </c>
    </row>
    <row r="6" spans="1:2" ht="57.6" x14ac:dyDescent="0.3">
      <c r="A6" s="92"/>
      <c r="B6" s="91" t="s">
        <v>46</v>
      </c>
    </row>
  </sheetData>
  <mergeCells count="1"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SEGUIMIENTO E4 2023</vt:lpstr>
      <vt:lpstr>Instrucciones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Jessica Silveyra</cp:lastModifiedBy>
  <cp:revision/>
  <dcterms:created xsi:type="dcterms:W3CDTF">2021-03-11T02:28:07Z</dcterms:created>
  <dcterms:modified xsi:type="dcterms:W3CDTF">2023-03-31T18:28:18Z</dcterms:modified>
  <cp:category/>
  <cp:contentStatus/>
</cp:coreProperties>
</file>